
<file path=[Content_Types].xml><?xml version="1.0" encoding="utf-8"?>
<Types xmlns="http://schemas.openxmlformats.org/package/2006/content-types">
  <Override PartName="/xl/revisions/revisionLog118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27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110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27111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08.xml" ContentType="application/vnd.openxmlformats-officedocument.spreadsheetml.revisionLog+xml"/>
  <Default Extension="rels" ContentType="application/vnd.openxmlformats-package.relationships+xml"/>
  <Override PartName="/xl/revisions/revisionLog114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9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71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321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321.xml" ContentType="application/vnd.openxmlformats-officedocument.spreadsheetml.revisionLog+xml"/>
  <Override PartName="/docProps/core.xml" ContentType="application/vnd.openxmlformats-package.core-properties+xml"/>
  <Override PartName="/xl/revisions/revisionLog129.xml" ContentType="application/vnd.openxmlformats-officedocument.spreadsheetml.revisionLog+xml"/>
  <Override PartName="/xl/revisions/revisionLog12711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162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2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83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3CCB241_C039_4A63_B886_06D83D69CE92_.wvu.PrintArea" localSheetId="0" hidden="1">Бюджет_3!$A$1:$F$33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5EA9632_C8B5_4D44_91CD_4D682810C398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Елена Альсултанова - Личное представление" guid="{B5EA9632-C8B5-4D44-91CD-4D682810C398}" mergeInterval="0" personalView="1" maximized="1" windowWidth="1652" windowHeight="817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ХламоваОИ - Личное представление" guid="{FC1CCD85-7255-4945-9D32-ED5EDA38050E}" mergeInterval="0" personalView="1" maximized="1" xWindow="1" yWindow="1" windowWidth="1916" windowHeight="826" activeSheetId="1"/>
    <customWorkbookView name="Полина Тимофеева - Личное представление" guid="{63CCB241-C039-4A63-B886-06D83D69CE92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18" i="1"/>
  <c r="D21"/>
  <c r="D23"/>
  <c r="D29" l="1"/>
  <c r="D28" l="1"/>
  <c r="D26"/>
  <c r="D19" l="1"/>
  <c r="D20" l="1"/>
  <c r="D15"/>
  <c r="D30" l="1"/>
  <c r="D22" l="1"/>
  <c r="D32" l="1"/>
  <c r="D31" l="1"/>
  <c r="D17" l="1"/>
  <c r="D25" l="1"/>
  <c r="D16" l="1"/>
  <c r="D33" l="1"/>
  <c r="F26" l="1"/>
  <c r="F33" s="1"/>
  <c r="E26"/>
  <c r="E33" s="1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<sst xmlns="http://schemas.openxmlformats.org/spreadsheetml/2006/main" count="55" uniqueCount="55">
  <si>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</si>
  <si>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</si>
  <si>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</si>
  <si>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</si>
  <si>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</si>
  <si>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</si>
  <si>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</si>
  <si>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</si>
  <si>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</si>
  <si>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</si>
  <si>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</si>
  <si>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</si>
  <si>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</si>
  <si>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</si>
  <si>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</si>
  <si>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</si>
  <si>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</si>
  <si>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</si>
  <si>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</si>
  <si>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</si>
  <si>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</si>
  <si>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</si>
  <si>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</si>
  <si>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</si>
  <si>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</si>
  <si>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</si>
  <si>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</si>
  <si>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</si>
  <si>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</si>
  <si>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</si>
  <si>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</si>
  <si>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</si>
  <si>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</si>
  <si>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</si>
  <si>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</si>
  <si>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</si>
  <si>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</si>
  <si>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</si>
  <si>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</si>
  <si>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</si>
  <si>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</si>
  <si>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</si>
  <si>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</si>
  <si>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</si>
  <si>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</si>
  <si>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</si>
  <si>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</si>
  <si>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</si>
  <si>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</si>
  <si>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</si>
  <si>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</si>
  <si>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"Переселение граждан Энгельсского муниципального района из аварийного жилищного фонда в 2022-2027 годах"</t>
  </si>
  <si>
    <t xml:space="preserve">к  Решению Собрания депутатов Энгельсского муниципального района </t>
  </si>
  <si>
    <t xml:space="preserve">к Решению Собрания депутатов Энгельсского муниципального района </t>
  </si>
  <si>
    <t>от 30 октября 2025 года № 348/59-2025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</si>
</sst>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2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9" fillId="0" borderId="1" xfId="0" applyNumberFormat="1" applyFont="1" applyFill="1" applyBorder="1" applyAlignment="1" applyProtection="1">
      <alignment vertical="center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0" fontId="10" fillId="0" borderId="0" xfId="0" applyFont="1"/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73" Type="http://schemas.openxmlformats.org/officeDocument/2006/relationships/revisionLog" Target="revisionLog13211.xml"/><Relationship Id="rId281" Type="http://schemas.openxmlformats.org/officeDocument/2006/relationships/revisionLog" Target="revisionLog118.xml"/><Relationship Id="rId252" Type="http://schemas.openxmlformats.org/officeDocument/2006/relationships/revisionLog" Target="revisionLog1110.xml"/><Relationship Id="rId286" Type="http://schemas.openxmlformats.org/officeDocument/2006/relationships/revisionLog" Target="revisionLog135.xml"/><Relationship Id="rId260" Type="http://schemas.openxmlformats.org/officeDocument/2006/relationships/revisionLog" Target="revisionLog125.xml"/><Relationship Id="rId265" Type="http://schemas.openxmlformats.org/officeDocument/2006/relationships/revisionLog" Target="revisionLog130.xml"/><Relationship Id="rId285" Type="http://schemas.openxmlformats.org/officeDocument/2006/relationships/revisionLog" Target="revisionLog11.xml"/><Relationship Id="rId269" Type="http://schemas.openxmlformats.org/officeDocument/2006/relationships/revisionLog" Target="revisionLog114.xml"/><Relationship Id="rId277" Type="http://schemas.openxmlformats.org/officeDocument/2006/relationships/revisionLog" Target="revisionLog1271.xml"/><Relationship Id="rId251" Type="http://schemas.openxmlformats.org/officeDocument/2006/relationships/revisionLog" Target="revisionLog1201.xml"/><Relationship Id="rId256" Type="http://schemas.openxmlformats.org/officeDocument/2006/relationships/revisionLog" Target="revisionLog11621.xml"/><Relationship Id="rId264" Type="http://schemas.openxmlformats.org/officeDocument/2006/relationships/revisionLog" Target="revisionLog129.xml"/><Relationship Id="rId280" Type="http://schemas.openxmlformats.org/officeDocument/2006/relationships/revisionLog" Target="revisionLog134.xml"/><Relationship Id="rId272" Type="http://schemas.openxmlformats.org/officeDocument/2006/relationships/revisionLog" Target="revisionLog12711.xml"/><Relationship Id="rId284" Type="http://schemas.openxmlformats.org/officeDocument/2006/relationships/revisionLog" Target="revisionLog12.xml"/><Relationship Id="rId268" Type="http://schemas.openxmlformats.org/officeDocument/2006/relationships/revisionLog" Target="revisionLog111.xml"/><Relationship Id="rId276" Type="http://schemas.openxmlformats.org/officeDocument/2006/relationships/revisionLog" Target="revisionLog12111.xml"/><Relationship Id="rId255" Type="http://schemas.openxmlformats.org/officeDocument/2006/relationships/revisionLog" Target="revisionLog119.xml"/><Relationship Id="rId263" Type="http://schemas.openxmlformats.org/officeDocument/2006/relationships/revisionLog" Target="revisionLog128.xml"/><Relationship Id="rId250" Type="http://schemas.openxmlformats.org/officeDocument/2006/relationships/revisionLog" Target="revisionLog1181.xml"/><Relationship Id="rId271" Type="http://schemas.openxmlformats.org/officeDocument/2006/relationships/revisionLog" Target="revisionLog120.xml"/><Relationship Id="rId267" Type="http://schemas.openxmlformats.org/officeDocument/2006/relationships/revisionLog" Target="revisionLog127111.xml"/><Relationship Id="rId259" Type="http://schemas.openxmlformats.org/officeDocument/2006/relationships/revisionLog" Target="revisionLog124.xml"/><Relationship Id="rId254" Type="http://schemas.openxmlformats.org/officeDocument/2006/relationships/revisionLog" Target="revisionLog1142.xml"/><Relationship Id="rId288" Type="http://schemas.openxmlformats.org/officeDocument/2006/relationships/revisionLog" Target="revisionLog1.xml"/><Relationship Id="rId262" Type="http://schemas.openxmlformats.org/officeDocument/2006/relationships/revisionLog" Target="revisionLog1271111.xml"/><Relationship Id="rId270" Type="http://schemas.openxmlformats.org/officeDocument/2006/relationships/revisionLog" Target="revisionLog116.xml"/><Relationship Id="rId283" Type="http://schemas.openxmlformats.org/officeDocument/2006/relationships/revisionLog" Target="revisionLog132.xml"/><Relationship Id="rId275" Type="http://schemas.openxmlformats.org/officeDocument/2006/relationships/revisionLog" Target="revisionLog133.xml"/><Relationship Id="rId258" Type="http://schemas.openxmlformats.org/officeDocument/2006/relationships/revisionLog" Target="revisionLog109.xml"/><Relationship Id="rId279" Type="http://schemas.openxmlformats.org/officeDocument/2006/relationships/revisionLog" Target="revisionLog121.xml"/><Relationship Id="rId266" Type="http://schemas.openxmlformats.org/officeDocument/2006/relationships/revisionLog" Target="revisionLog1162.xml"/><Relationship Id="rId261" Type="http://schemas.openxmlformats.org/officeDocument/2006/relationships/revisionLog" Target="revisionLog126.xml"/><Relationship Id="rId253" Type="http://schemas.openxmlformats.org/officeDocument/2006/relationships/revisionLog" Target="revisionLog19.xml"/><Relationship Id="rId274" Type="http://schemas.openxmlformats.org/officeDocument/2006/relationships/revisionLog" Target="revisionLog1211.xml"/><Relationship Id="rId287" Type="http://schemas.openxmlformats.org/officeDocument/2006/relationships/revisionLog" Target="revisionLog13.xml"/><Relationship Id="rId282" Type="http://schemas.openxmlformats.org/officeDocument/2006/relationships/revisionLog" Target="revisionLog127.xml"/><Relationship Id="rId278" Type="http://schemas.openxmlformats.org/officeDocument/2006/relationships/revisionLog" Target="revisionLog1321.xml"/><Relationship Id="rId257" Type="http://schemas.openxmlformats.org/officeDocument/2006/relationships/revisionLog" Target="revisionLog108.xml"/></Relationships>
</file>

<file path=xl/revisions/revisionHeaders.xml><?xml version="1.0" encoding="utf-8"?>
<headers xmlns="http://schemas.openxmlformats.org/spreadsheetml/2006/main" xmlns:r="http://schemas.openxmlformats.org/officeDocument/2006/relationships" guid="{B675DE38-B61A-43C9-AF26-CDC38213C122}" diskRevisions="1" revisionId="519" version="4">
  <header guid="{FD164742-75CB-422E-B84F-0D43185150C2}" dateTime="2025-10-17T17:07:23" maxSheetId="2" userName="СтепанченкоЮВ" r:id="rId250" minRId="467">
    <sheetIdMap count="1">
      <sheetId val="1"/>
    </sheetIdMap>
  </header>
  <header guid="{22DF17EC-2F32-4EE1-A2CF-580E6F3EF565}" dateTime="2025-10-17T17:33:26" maxSheetId="2" userName="Волкова Ю.Д." r:id="rId251" minRId="468">
    <sheetIdMap count="1">
      <sheetId val="1"/>
    </sheetIdMap>
  </header>
  <header guid="{E81F55A8-8566-4467-B234-D2AD21573CC2}" dateTime="2025-10-17T17:33:34" maxSheetId="2" userName="Волкова Ю.Д." r:id="rId252">
    <sheetIdMap count="1">
      <sheetId val="1"/>
    </sheetIdMap>
  </header>
  <header guid="{BB445994-6C56-4768-9E99-BF205B12356B}" dateTime="2025-10-20T08:41:34" maxSheetId="2" userName="Волкова Ю.Д." r:id="rId253" minRId="471">
    <sheetIdMap count="1">
      <sheetId val="1"/>
    </sheetIdMap>
  </header>
  <header guid="{0639A1B7-7571-4CB0-B21B-9240AD212F75}" dateTime="2025-10-20T12:22:24" maxSheetId="2" userName="СтепанченкоЮВ" r:id="rId254" minRId="472">
    <sheetIdMap count="1">
      <sheetId val="1"/>
    </sheetIdMap>
  </header>
  <header guid="{534EA85F-0D7C-4B80-B322-33A472E9190B}" dateTime="2025-10-20T12:33:10" maxSheetId="2" userName="Артюшина Ю. Ю." r:id="rId255" minRId="474">
    <sheetIdMap count="1">
      <sheetId val="1"/>
    </sheetIdMap>
  </header>
  <header guid="{0BF4E158-94B8-4B47-A52F-83CC7E6EF06A}" dateTime="2025-10-20T14:06:13" maxSheetId="2" userName="Артюшина Ю. Ю." r:id="rId256" minRId="475">
    <sheetIdMap count="1">
      <sheetId val="1"/>
    </sheetIdMap>
  </header>
  <header guid="{B444DDB4-A39B-45C6-9C50-B0934E200A5E}" dateTime="2025-10-20T14:47:47" maxSheetId="2" userName="КамышеваСВ" r:id="rId257" minRId="476">
    <sheetIdMap count="1">
      <sheetId val="1"/>
    </sheetIdMap>
  </header>
  <header guid="{41AF2DF8-4A59-4000-A035-1050F080920D}" dateTime="2025-10-20T14:55:36" maxSheetId="2" userName="КамышеваСВ" r:id="rId258" minRId="478">
    <sheetIdMap count="1">
      <sheetId val="1"/>
    </sheetIdMap>
  </header>
  <header guid="{758C1D6E-F87B-41C3-B8E7-853CF62CF58B}" dateTime="2025-10-20T15:06:32" maxSheetId="2" userName="СилаеваТА" r:id="rId259" minRId="479">
    <sheetIdMap count="1">
      <sheetId val="1"/>
    </sheetIdMap>
  </header>
  <header guid="{42B6EECD-DA86-4547-8248-F85A609F398A}" dateTime="2025-10-20T15:09:26" maxSheetId="2" userName="СилаеваТА" r:id="rId260" minRId="480">
    <sheetIdMap count="1">
      <sheetId val="1"/>
    </sheetIdMap>
  </header>
  <header guid="{6A8764B9-5EB0-44E7-A9E2-727E9BADB74C}" dateTime="2025-10-20T15:10:42" maxSheetId="2" userName="СилаеваТА" r:id="rId261" minRId="481">
    <sheetIdMap count="1">
      <sheetId val="1"/>
    </sheetIdMap>
  </header>
  <header guid="{E2B6BF92-F0A0-447E-9AB8-F0052CB2BD6F}" dateTime="2025-10-20T15:08:27" maxSheetId="2" userName="КамышеваСВ" r:id="rId262" minRId="482">
    <sheetIdMap count="1">
      <sheetId val="1"/>
    </sheetIdMap>
  </header>
  <header guid="{0E7FD1B8-1F7F-482C-B9E3-7045557DA009}" dateTime="2025-10-20T15:13:07" maxSheetId="2" userName="СилаеваТА" r:id="rId263" minRId="483">
    <sheetIdMap count="1">
      <sheetId val="1"/>
    </sheetIdMap>
  </header>
  <header guid="{D294537C-5DB3-42D0-ADAF-9169D14EAD29}" dateTime="2025-10-20T15:36:22" maxSheetId="2" userName="СилаеваТА" r:id="rId264" minRId="484">
    <sheetIdMap count="1">
      <sheetId val="1"/>
    </sheetIdMap>
  </header>
  <header guid="{C00F218F-0953-411F-8AB0-C34B58DE0BC3}" dateTime="2025-10-21T08:46:39" maxSheetId="2" userName="КамышеваСВ" r:id="rId265" minRId="485">
    <sheetIdMap count="1">
      <sheetId val="1"/>
    </sheetIdMap>
  </header>
  <header guid="{38388629-ED5A-4A05-9CA4-C2F405431776}" dateTime="2025-10-24T09:59:42" maxSheetId="2" userName="СтепанченкоЮВ" r:id="rId266" minRId="486">
    <sheetIdMap count="1">
      <sheetId val="1"/>
    </sheetIdMap>
  </header>
  <header guid="{B6D00B13-7896-42AD-88A8-97FA78974E13}" dateTime="2025-10-24T10:27:12" maxSheetId="2" userName="СтепанченкоЮВ" r:id="rId267" minRId="488">
    <sheetIdMap count="1">
      <sheetId val="1"/>
    </sheetIdMap>
  </header>
  <header guid="{668DB3C0-C460-4FDF-972A-6081BEFE4AC8}" dateTime="2025-10-27T12:02:19" maxSheetId="2" userName="СтепанченкоЮВ" r:id="rId268" minRId="489">
    <sheetIdMap count="1">
      <sheetId val="1"/>
    </sheetIdMap>
  </header>
  <header guid="{391A4AFE-1952-4302-82D0-33682A056AC4}" dateTime="2025-10-27T13:40:33" maxSheetId="2" userName="Артюшина Ю. Ю." r:id="rId269" minRId="490">
    <sheetIdMap count="1">
      <sheetId val="1"/>
    </sheetIdMap>
  </header>
  <header guid="{4EF6DD5A-B349-4F76-8A0A-0441B4038F43}" dateTime="2025-10-27T14:18:04" maxSheetId="2" userName="Артюшина Ю. Ю." r:id="rId270" minRId="491">
    <sheetIdMap count="1">
      <sheetId val="1"/>
    </sheetIdMap>
  </header>
  <header guid="{E442F040-0277-4057-9EE5-DF335BF1F664}" dateTime="2025-10-27T15:40:16" maxSheetId="2" userName="Артюшина Ю. Ю." r:id="rId271" minRId="492" maxRId="493">
    <sheetIdMap count="1">
      <sheetId val="1"/>
    </sheetIdMap>
  </header>
  <header guid="{7BCCC398-F081-4E6F-B077-947F5F4B23ED}" dateTime="2025-10-27T15:58:40" maxSheetId="2" userName="СтепанченкоЮВ" r:id="rId272" minRId="494">
    <sheetIdMap count="1">
      <sheetId val="1"/>
    </sheetIdMap>
  </header>
  <header guid="{18BB2F25-9098-43EF-AB9A-307D6ADB8D3D}" dateTime="2025-10-27T17:14:33" maxSheetId="2" userName="ЗиминаСИ" r:id="rId273" minRId="495" maxRId="496">
    <sheetIdMap count="1">
      <sheetId val="1"/>
    </sheetIdMap>
  </header>
  <header guid="{890CD4CD-63F9-4598-9956-4D62A82B4CC3}" dateTime="2025-10-27T17:27:55" maxSheetId="2" userName="ХламоваОИ" r:id="rId274">
    <sheetIdMap count="1">
      <sheetId val="1"/>
    </sheetIdMap>
  </header>
  <header guid="{C93456B0-0673-48D3-B15E-AA704740D45F}" dateTime="2025-10-28T05:17:32" maxSheetId="2" userName="ЗиминаСИ" r:id="rId275" minRId="499" maxRId="500">
    <sheetIdMap count="1">
      <sheetId val="1"/>
    </sheetIdMap>
  </header>
  <header guid="{7BB45007-4CD3-4602-9128-883E829CC2EA}" dateTime="2025-10-29T12:11:41" maxSheetId="2" userName="БабошинаИН" r:id="rId276" minRId="502">
    <sheetIdMap count="1">
      <sheetId val="1"/>
    </sheetIdMap>
  </header>
  <header guid="{64487E30-911D-4875-B572-E19DA69F2B7A}" dateTime="2025-10-29T14:24:10" maxSheetId="2" userName="Волкова Ю.Д." r:id="rId277" minRId="503">
    <sheetIdMap count="1">
      <sheetId val="1"/>
    </sheetIdMap>
  </header>
  <header guid="{143BABCE-FDA8-485B-9C2C-B54B13E96036}" dateTime="2025-10-29T14:52:32" maxSheetId="2" userName="СтепанченкоЮВ" r:id="rId278" minRId="504">
    <sheetIdMap count="1">
      <sheetId val="1"/>
    </sheetIdMap>
  </header>
  <header guid="{298CEE4A-BF4B-4C81-A742-706B014C8ED2}" dateTime="2025-10-29T15:09:48" maxSheetId="2" userName="ХламоваОИ" r:id="rId279">
    <sheetIdMap count="1">
      <sheetId val="1"/>
    </sheetIdMap>
  </header>
  <header guid="{3F58733A-5ECD-473C-B579-FE9AEA90EBDD}" dateTime="2025-10-30T03:06:50" maxSheetId="2" userName="КамышеваСВ" r:id="rId280" minRId="507">
    <sheetIdMap count="1">
      <sheetId val="1"/>
    </sheetIdMap>
  </header>
  <header guid="{FC87EA87-8F51-4E02-9182-C3CF1149EDB6}" dateTime="2025-10-30T13:08:49" maxSheetId="2" userName="СтепанченкоЮВ" r:id="rId281" minRId="509">
    <sheetIdMap count="1">
      <sheetId val="1"/>
    </sheetIdMap>
  </header>
  <header guid="{18FEFC0D-5647-43D2-BCF2-62C2057F340E}" dateTime="2025-10-30T13:49:57" maxSheetId="2" userName="СтепанченкоЮВ" r:id="rId282" minRId="511">
    <sheetIdMap count="1">
      <sheetId val="1"/>
    </sheetIdMap>
  </header>
  <header guid="{07EDF3D3-1CDB-4CCD-9063-1A36175A0F91}" dateTime="2025-10-30T15:27:42" maxSheetId="2" userName="Волкова Ю.Д." r:id="rId283" minRId="512">
    <sheetIdMap count="1">
      <sheetId val="1"/>
    </sheetIdMap>
  </header>
  <header guid="{270CE5CF-8406-4F28-94ED-7DC869B26353}" dateTime="2025-10-30T16:44:23" maxSheetId="2" userName="Артюшина Ю. Ю." r:id="rId284" minRId="513">
    <sheetIdMap count="1">
      <sheetId val="1"/>
    </sheetIdMap>
  </header>
  <header guid="{4123BE9C-0FB0-47F2-AE3B-08C5AA157554}" dateTime="2025-11-01T11:02:32" maxSheetId="2" userName="ХламоваОИ" r:id="rId285">
    <sheetIdMap count="1">
      <sheetId val="1"/>
    </sheetIdMap>
  </header>
  <header guid="{28A2ABB6-F57B-44A0-AAE5-1837754AF408}" dateTime="2025-11-01T15:40:12" maxSheetId="2" userName="Елена Альсултанова" r:id="rId286" minRId="514">
    <sheetIdMap count="1">
      <sheetId val="1"/>
    </sheetIdMap>
  </header>
  <header guid="{4B4838D7-B688-4C31-B10F-8BA0131713EC}" dateTime="2025-11-06T09:49:58" maxSheetId="2" userName="Полина Тимофеева" r:id="rId287" minRId="516" maxRId="517">
    <sheetIdMap count="1">
      <sheetId val="1"/>
    </sheetIdMap>
  </header>
  <header guid="{B675DE38-B61A-43C9-AF26-CDC38213C122}" dateTime="2025-11-06T10:59:04" maxSheetId="2" userName="Полина Тимофеева" r:id="rId288" minRId="51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19" sId="1">
    <oc r="F3" t="inlineStr">
      <is>
        <t>от ______________ 2025 года № ____/___-2025</t>
      </is>
    </oc>
    <nc r="F3" t="inlineStr">
      <is>
        <t>от 30 октября 2025 года № 348/59-2025</t>
      </is>
    </nc>
  </rcc>
  <rfmt sheetId="1" sqref="A8:F8" start="0" length="2147483647">
    <dxf>
      <font>
        <sz val="11"/>
      </font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B16:F32">
    <dxf>
      <fill>
        <patternFill patternType="none">
          <bgColor auto="1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>
  <rcc rId="513" sId="1">
    <oc r="D18">
      <f>20096.6+4069.2+2288-522.9+19+117.7+95+9.4+0.5+205-0.2+25.7+140+18.5+2500+1800</f>
    </oc>
    <nc r="D18">
      <f>20096.6+4069.2+2288-522.9+19+117.7+95+9.4+0.5+205-0.2+25.7+140+18.5+2500+1800+11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C13:C32">
    <dxf>
      <alignment vertical="center" readingOrder="0"/>
    </dxf>
  </rfmt>
  <rfmt sheetId="1" sqref="D13:F33">
    <dxf>
      <alignment vertical="center" readingOrder="0"/>
    </dxf>
  </rfmt>
  <rcc rId="516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cc rId="517" sId="1">
    <oc r="A5" t="inlineStr">
      <is>
        <t>к Решения  Собрания депутатов Энгельсского муниципального района Саратовской области</t>
      </is>
    </oc>
    <nc r="A5" t="inlineStr">
      <is>
        <t xml:space="preserve">к Решению Собрания депутатов Энгельсского муниципального района </t>
      </is>
    </nc>
  </rcc>
  <rfmt sheetId="1" sqref="A1:F6" start="0" length="2147483647">
    <dxf>
      <font>
        <sz val="12"/>
      </font>
    </dxf>
  </rfmt>
  <rfmt sheetId="1" sqref="B13:B32">
    <dxf>
      <alignment vertical="center" readingOrder="0"/>
    </dxf>
  </rfmt>
  <rfmt sheetId="1" sqref="B13:B32">
    <dxf>
      <alignment horizontal="left" readingOrder="0"/>
    </dxf>
  </rfmt>
  <rdn rId="0" localSheetId="1" customView="1" name="Z_63CCB241_C039_4A63_B886_06D83D69CE92_.wvu.PrintArea" hidden="1" oldHidden="1">
    <formula>Бюджет_3!$A$1:$F$33</formula>
  </rdn>
  <rcv guid="{63CCB241-C039-4A63-B886-06D83D69CE92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471" sId="1">
    <oc r="D21">
      <f>5426630.862+16914.1+25344.3+14545+2083+2156+2500+195.1+671.4+886.2+26144.34228+6550.2-1337.07109+1300+145+1686.3+10775</f>
    </oc>
    <nc r="D21">
      <f>5426630.862+16914.1+25344.3+14545+2083+2156+2500+195.1+671.4+886.2+26144.34228+6550.2-1337.07109+1300+145+1686.3+10775-14545</f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" sId="1">
    <oc r="D29">
      <f>111255.2-0.53803+736.8+100.93505+908.28816+1233+45.6+95+809+1493.7+7+1168.9-1544.4934+18.4+6609.2</f>
    </oc>
    <nc r="D29">
      <f>111255.2-0.53803+736.8+100.93505+908.28816+1233+45.6+95+809+1493.7+7+1168.9-1544.4934+18.4+6609.2+94.6</f>
    </nc>
  </rcc>
  <rfmt sheetId="1" sqref="D29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8" sId="1" xfDxf="1" dxf="1">
    <oc r="D15">
      <f>6981.2+1990+6-35+24984.7+24</f>
    </oc>
    <nc r="D15">
      <f>6981.2+1990+6-35+24984.7+24+196329.8</f>
    </nc>
    <ndxf>
      <font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D15">
    <dxf>
      <fill>
        <patternFill patternType="solid">
          <bgColor rgb="FFFFFF00"/>
        </patternFill>
      </fill>
    </dxf>
  </rfmt>
  <rfmt sheetId="1" sqref="D15">
    <dxf>
      <fill>
        <patternFill patternType="none">
          <bgColor auto="1"/>
        </patternFill>
      </fill>
    </dxf>
  </rfmt>
</revisions>
</file>

<file path=xl/revisions/revisionLog111.xml><?xml version="1.0" encoding="utf-8"?>
<revisions xmlns="http://schemas.openxmlformats.org/spreadsheetml/2006/main" xmlns:r="http://schemas.openxmlformats.org/officeDocument/2006/relationships">
  <rcc rId="489" sId="1">
    <oc r="D23">
      <f>485702.9+748.2+929.2+13541.9+0.1+500+1232+1987.6+200-0.5+252.1-0.5-4.6+70-10+290+815+2595.3+320-25</f>
    </oc>
    <nc r="D23">
      <f>485702.9+748.2+929.2+13541.9+0.1+500+1232+1987.6+200-0.5+252.1-0.5-4.6+70-10+290+815+2595.3+320-25-4721.9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490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485702.9+748.2+929.2+13541.9+0.1+500+1232+1987.6+200-0.5+252.1-0.5-4.6+70-10+290+815+2595.3+320-25-4721.9-4.243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491" sId="1">
    <oc r="D23">
      <f>485702.9+748.2+929.2+13541.9+0.1+500+1232+1987.6+200-0.5+252.1-0.5-4.6+70-10+290+815+2595.3+320-25-4721.9-4.243</f>
    </oc>
    <nc r="D23">
      <f>485702.9+748.2+929.2+13541.9+0.1+500+1232+1987.6+200-0.5+252.1-0.5-4.6+70-10+290+815+2595.3+320-25-4721.9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509" sId="1">
    <oc r="D23">
      <f>485702.9+748.2+929.2+13541.9+0.1+500+1232+1987.6+200-0.5+252.1-0.5-4.6+70-10+290+815+2595.3+320-25-4721.9-18</f>
    </oc>
    <nc r="D23">
      <f>485702.9+748.2+929.2+13541.9+0.1+500+1232+1987.6+200-0.5+252.1-0.5-4.6+70-10+290+815+866.4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474" sId="1">
    <oc r="D19">
      <f>173991.4+40+982.2+60+600+2579.9+35900+500+768.3-0.5-0.3+2000+1380-2000+100+100+570+750</f>
    </oc>
    <nc r="D19">
      <f>173991.4+40+982.2+60+600+2579.9+35900+500+768.3-0.5-0.3+2000+1380-2000+100+100+570+750+1906.7</f>
    </nc>
  </rcc>
</revisions>
</file>

<file path=xl/revisions/revisionLog120.xml><?xml version="1.0" encoding="utf-8"?>
<revisions xmlns="http://schemas.openxmlformats.org/spreadsheetml/2006/main" xmlns:r="http://schemas.openxmlformats.org/officeDocument/2006/relationships">
  <rcc rId="492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</f>
    </nc>
  </rcc>
  <rcc rId="493" sId="1">
    <oc r="D19">
      <f>173991.4+40+982.2+60+600+2579.9+35900+500+768.3-0.5-0.3+2000+1380-2000+100+100+570+750</f>
    </oc>
    <nc r="D19">
      <f>173991.4+40+982.2+60+600+2579.9+35900+500+768.3-0.5-0.3+2000+1380-2000+100+100+570+750-4.243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">
    <dxf>
      <fill>
        <patternFill patternType="solid">
          <bgColor rgb="FFFF0000"/>
        </patternFill>
      </fill>
    </dxf>
  </rfmt>
  <rcc rId="479" sId="1">
    <oc r="D20">
      <f>602517.1+39612.1+3067.37286+145751.60715+25.70038-1136.1+40000+20800+15000+4178.5+500+261.9+15000+30000+2640+30000-2640+25000+100</f>
    </oc>
    <nc r="D20">
      <f>602517.1+39612.1+3067.37286+145751.60715+25.70038-1136.1+40000+20800+15000+4178.5+500+261.9+15000+30000+2640+30000-2640+25000+100+57000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0" sId="1">
    <oc r="D21">
      <f>5426630.862+16914.1+25344.3+14545+2083+2156+2500+195.1+671.4+886.2+26144.34228+6550.2-1337.07109+1300+145+1686.3+10775-14545</f>
    </oc>
    <nc r="D21">
      <f>5426630.862+16914.1+25344.3+14545+2083+2156+2500+195.1+671.4+886.2+26144.34228+6550.2-1337.07109+1300+145+1686.3+10775+14545</f>
    </nc>
  </rcc>
  <rfmt sheetId="1" sqref="D15">
    <dxf>
      <fill>
        <patternFill patternType="none">
          <bgColor auto="1"/>
        </patternFill>
      </fill>
    </dxf>
  </rfmt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" sId="1">
    <oc r="D20">
      <f>602517.1+39612.1+3067.37286+145751.60715+25.70038-1136.1+40000+20800+15000+4178.5+500+261.9+15000+30000+2640+30000-2640+25000+100+57000</f>
    </oc>
    <nc r="D20">
      <f>602517.1+39612.1+3067.37286+145751.60715+25.70038-1136.1+40000+20800+15000+4178.5+500+261.9+15000+30000+2640+30000-2640+25000+100+57000-199.8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>
  <rcc rId="511" sId="1">
    <oc r="D23">
      <f>485702.9+748.2+929.2+13541.9+0.1+500+1232+1987.6+200-0.5+252.1-0.5-4.6+70-10+290+815+866.4</f>
    </oc>
    <nc r="D23">
      <f>485702.9+748.2+929.2+13541.9+0.1+500+1232+1987.6+200-0.5+252.1-0.5-4.6+70-10+290+815+841.4-4739.9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3" sId="1">
    <oc r="D23">
      <f>485702.9+748.2+929.2+13541.9+0.1+500+1232+1987.6+200-0.5+252.1-0.5-4.6+70+2595.3</f>
    </oc>
    <nc r="D23">
      <f>485702.9+748.2+929.2+13541.9+0.1+500+1232+1987.6+200-0.5+252.1-0.5-4.6+70-10+290+815+2595.3</f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" sId="1">
    <oc r="D21">
      <f>5426630.862+16914.1+25344.3+14545+2083+2156+2500+195.1+671.4+886.2+26144.34228+6550.2-1337.07109+1300+145+1686.3+10775+14545</f>
    </oc>
    <nc r="D21">
      <f>5426630.862+16914.1+25344.3+14545+2083+2156+2500+195.1+671.4+886.2+26144.34228+6550.2-1337.07109+1300+145+1686.3+10775+14545-14545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1">
    <oc r="D29">
      <f>111255.2-0.53803+736.8+100.93505+908.28816+1233+45.6+95+809+1493.7+7+1168.9-1544.4934+18.4+6609.2+94.6+64</f>
    </oc>
    <nc r="D29">
      <f>111255.2-0.53803+736.8+100.93505+908.28816+1233+45.6+95+809+1493.7+7+1168.9-1544.4934+18.4+6609.2+94.6+64+50</f>
    </nc>
  </rcc>
</revisions>
</file>

<file path=xl/revisions/revisionLog132.xml><?xml version="1.0" encoding="utf-8"?>
<revisions xmlns="http://schemas.openxmlformats.org/spreadsheetml/2006/main" xmlns:r="http://schemas.openxmlformats.org/officeDocument/2006/relationships">
  <rcc rId="512" sId="1">
    <oc r="D21">
      <f>5426630.862+16914.1+25344.3+14545+2083+2156+2500+195.1+671.4+886.2+26144.34228+6550.2-1337.07109+1300+145+1686.3+10775+14545-14545-271.52468</f>
    </oc>
    <nc r="D21">
      <f>5426630.862+16914.1+25344.3+14545+2083+2156+2500+195.1+671.4+886.2+26144.34228+6550.2-1337.07109+1300+145+1686.3+13175+14545-14545-271.52468</f>
    </nc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" sId="1">
    <oc r="D28">
      <f>5000+148000+868.7-40+50000+26932.2-2500</f>
    </oc>
    <nc r="D28">
      <f>5000+148000+868.7-40+50000+26932.2-2500-89.89739</f>
    </nc>
  </rcc>
  <rfmt sheetId="1" sqref="D28">
    <dxf>
      <fill>
        <patternFill patternType="solid">
          <bgColor rgb="FFFFFF00"/>
        </patternFill>
      </fill>
    </dxf>
  </rfmt>
  <rcc rId="500" sId="1">
    <oc r="G28">
      <v>-2500</v>
    </oc>
    <nc r="G28">
      <v>-89.897390000000001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7" sId="1">
    <oc r="D29">
      <f>111255.2-0.53803+736.8+100.93505+908.28816+1233+45.6+95+809+1493.7+7+1168.9-1544.4934+18.4+6609.2+94.6+64+50</f>
    </oc>
    <nc r="D29">
      <f>111255.2-0.53803+736.8+100.93505+908.28816+1233+45.6+95+809+1493.7+7+1168.9-1544.4934+18.4+6609.2+94.6+64+50-10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4" sId="1">
    <oc r="F3" t="inlineStr">
      <is>
        <t>от ___ сентября  2025 года № ___/__-2025</t>
      </is>
    </oc>
    <nc r="F3" t="inlineStr">
      <is>
        <t>от ______________ 2025 года № ____/___-2025</t>
      </is>
    </nc>
  </rcc>
  <rdn rId="0" localSheetId="1" customView="1" name="Z_B5EA9632_C8B5_4D44_91CD_4D682810C398_.wvu.PrintArea" hidden="1" oldHidden="1">
    <formula>Бюджет_3!$A$1:$F$33</formula>
  </rdn>
  <rcv guid="{B5EA9632-C8B5-4D44-91CD-4D682810C398}" action="add"/>
</revisions>
</file>

<file path=xl/revisions/revisionLog1110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472" sId="1">
    <oc r="D23">
      <f>485702.9+748.2+929.2+13541.9+0.1+500+1232+1987.6+200-0.5+252.1-0.5-4.6+70+3197.2</f>
    </oc>
    <nc r="D23">
      <f>485702.9+748.2+929.2+13541.9+0.1+500+1232+1987.6+200-0.5+252.1-0.5-4.6+70+2595.3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486" sId="1">
    <oc r="D23">
      <f>485702.9+748.2+929.2+13541.9+0.1+500+1232+1987.6+200-0.5+252.1-0.5-4.6+70-10+290+815+2595.3</f>
    </oc>
    <nc r="D23">
      <f>485702.9+748.2+929.2+13541.9+0.1+500+1232+1987.6+200-0.5+252.1-0.5-4.6+70-10+290+815+2595.3+320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c rId="467" sId="1">
    <oc r="D23">
      <f>485702.9+748.2+929.2+13541.9+0.1+500+1232+1987.6+200-0.5+252.1-0.5-4.6+70</f>
    </oc>
    <nc r="D23">
      <f>485702.9+748.2+929.2+13541.9+0.1+500+1232+1987.6+200-0.5+252.1-0.5-4.6+70+3197.2</f>
    </nc>
  </rcc>
  <rfmt sheetId="1" sqref="D23">
    <dxf>
      <fill>
        <patternFill patternType="solid">
          <bgColor rgb="FFFFFF00"/>
        </patternFill>
      </fill>
    </dxf>
  </rfmt>
</revisions>
</file>

<file path=xl/revisions/revisionLog1201.xml><?xml version="1.0" encoding="utf-8"?>
<revisions xmlns="http://schemas.openxmlformats.org/spreadsheetml/2006/main" xmlns:r="http://schemas.openxmlformats.org/officeDocument/2006/relationships">
  <rcc rId="468" sId="1">
    <oc r="D21">
      <f>5426630.862+16914.1+25344.3+14545+2083+2156+2500+195.1+671.4+886.2+26144.34228+6550.2-1337.07109+1300+145+1686.3</f>
    </oc>
    <nc r="D21">
      <f>5426630.862+16914.1+25344.3+14545+2083+2156+2500+195.1+671.4+886.2+26144.34228+6550.2-1337.07109+1300+145+1686.3+10775</f>
    </nc>
  </rcc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71.xml><?xml version="1.0" encoding="utf-8"?>
<revisions xmlns="http://schemas.openxmlformats.org/spreadsheetml/2006/main" xmlns:r="http://schemas.openxmlformats.org/officeDocument/2006/relationships">
  <rcc rId="503" sId="1">
    <oc r="D21">
      <f>5426630.862+16914.1+25344.3+14545+2083+2156+2500+195.1+671.4+886.2+26144.34228+6550.2-1337.07109+1300+145+1686.3+10775+14545-14545</f>
    </oc>
    <nc r="D21">
      <f>5426630.862+16914.1+25344.3+14545+2083+2156+2500+195.1+671.4+886.2+26144.34228+6550.2-1337.07109+1300+145+1686.3+10775+14545-14545-271.52468</f>
    </nc>
  </rcc>
</revisions>
</file>

<file path=xl/revisions/revisionLog1321.xml><?xml version="1.0" encoding="utf-8"?>
<revisions xmlns="http://schemas.openxmlformats.org/spreadsheetml/2006/main" xmlns:r="http://schemas.openxmlformats.org/officeDocument/2006/relationships">
  <rcc rId="504" sId="1">
    <oc r="D23">
      <f>485702.9+748.2+929.2+13541.9+0.1+500+1232+1987.6+200-0.5+252.1-0.5-4.6+70-10+290+815+2595.3+320-25-4721.9+18</f>
    </oc>
    <nc r="D23">
      <f>485702.9+748.2+929.2+13541.9+0.1+500+1232+1987.6+200-0.5+252.1-0.5-4.6+70-10+290+815+2595.3+320-25-4721.9-18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cc rId="475" sId="1">
    <oc r="D19">
      <f>173991.4+40+982.2+60+600+2579.9+35900+500+768.3-0.5-0.3+2000+1380-2000+100+100+570+750+1906.7</f>
    </oc>
    <nc r="D19">
      <f>173991.4+40+982.2+60+600+2579.9+35900+500+768.3-0.5-0.3+2000+1380-2000+100+100+570+750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c rId="502" sId="1">
    <oc r="D18">
      <f>20096.6+4069.2+2288-522.9+19+117.7+95+9.4+0.5+205-0.2+25.7+140+18.5+2500</f>
    </oc>
    <nc r="D18">
      <f>20096.6+4069.2+2288-522.9+19+117.7+95+9.4+0.5+205-0.2+25.7+140+18.5+2500+1800</f>
    </nc>
  </rcc>
</revisions>
</file>

<file path=xl/revisions/revisionLog12711.xml><?xml version="1.0" encoding="utf-8"?>
<revisions xmlns="http://schemas.openxmlformats.org/spreadsheetml/2006/main" xmlns:r="http://schemas.openxmlformats.org/officeDocument/2006/relationships">
  <rcc rId="494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485702.9+748.2+929.2+13541.9+0.1+500+1232+1987.6+200-0.5+252.1-0.5-4.6+70-10+290+815+2595.3+320-25-4721.9+18</f>
    </nc>
  </rcc>
</revisions>
</file>

<file path=xl/revisions/revisionLog13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5" sId="1">
    <oc r="D26">
      <f>72085.2+77+5688.9+1640.1+250+2218.4</f>
    </oc>
    <nc r="D26">
      <f>72085.2+77+5688.9+1640.1+250+2218.4+81.8</f>
    </nc>
  </rcc>
  <rfmt sheetId="1" sqref="D26">
    <dxf>
      <fill>
        <patternFill patternType="solid">
          <bgColor rgb="FFFFFF00"/>
        </patternFill>
      </fill>
    </dxf>
  </rfmt>
  <rcc rId="496" sId="1">
    <nc r="G26">
      <v>81.8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27111.xml><?xml version="1.0" encoding="utf-8"?>
<revisions xmlns="http://schemas.openxmlformats.org/spreadsheetml/2006/main" xmlns:r="http://schemas.openxmlformats.org/officeDocument/2006/relationships">
  <rcc rId="488" sId="1">
    <oc r="D23">
      <f>485702.9+748.2+929.2+13541.9+0.1+500+1232+1987.6+200-0.5+252.1-0.5-4.6+70-10+290+815+2595.3+320</f>
    </oc>
    <nc r="D23">
      <f>485702.9+748.2+929.2+13541.9+0.1+500+1232+1987.6+200-0.5+252.1-0.5-4.6+70-10+290+815+2595.3+320-25</f>
    </nc>
  </rcc>
</revisions>
</file>

<file path=xl/revisions/revisionLog127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2" sId="1">
    <oc r="D29">
      <f>111255.2-0.53803+736.8+100.93505+908.28816+1233+45.6+95+809+1493.7+7+1168.9-1544.4934+18.4+6609.2+94.6</f>
    </oc>
    <nc r="D29">
      <f>111255.2-0.53803+736.8+100.93505+908.28816+1233+45.6+95+809+1493.7+7+1168.9-1544.4934+18.4+6609.2+94.6+64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showGridLines="0" showZeros="0" tabSelected="1" view="pageBreakPreview" zoomScale="80" zoomScaleSheetLayoutView="100" workbookViewId="0">
      <selection activeCell="A8" sqref="A8:F8"/>
    </sheetView>
  </sheetViews>
  <sheetFormatPr defaultColWidth="9.28515625" defaultRowHeight="12.75"/>
  <cols>
    <col min="1" max="1" width="1.42578125" customWidth="1"/>
    <col min="2" max="2" width="62.28515625" customWidth="1"/>
    <col min="3" max="3" width="13.7109375" customWidth="1"/>
    <col min="4" max="4" width="12.28515625" customWidth="1"/>
    <col min="5" max="5" width="12.7109375" customWidth="1"/>
    <col min="6" max="6" width="13.28515625" customWidth="1"/>
    <col min="7" max="7" width="19.7109375" customWidth="1"/>
    <col min="8" max="249" width="9.140625" customWidth="1"/>
  </cols>
  <sheetData>
    <row r="1" spans="1:10" ht="15.75">
      <c r="A1" s="25"/>
      <c r="B1" s="25"/>
      <c r="C1" s="25"/>
      <c r="D1" s="25"/>
      <c r="E1" s="25"/>
      <c r="F1" s="9" t="s">
        <v>43</v>
      </c>
      <c r="G1" s="9"/>
      <c r="H1" s="9"/>
      <c r="I1" s="9"/>
      <c r="J1" s="9"/>
    </row>
    <row r="2" spans="1:10" ht="15.75">
      <c r="A2" s="25"/>
      <c r="B2" s="25"/>
      <c r="C2" s="25"/>
      <c r="D2" s="25"/>
      <c r="E2" s="25"/>
      <c r="F2" s="10" t="s">
        <v>52</v>
      </c>
      <c r="G2" s="10"/>
      <c r="H2" s="10"/>
      <c r="I2" s="10"/>
      <c r="J2" s="10"/>
    </row>
    <row r="3" spans="1:10" ht="15.75">
      <c r="A3" s="25"/>
      <c r="B3" s="25"/>
      <c r="C3" s="25"/>
      <c r="D3" s="25"/>
      <c r="E3" s="25"/>
      <c r="F3" s="11" t="s">
        <v>54</v>
      </c>
      <c r="G3" s="11"/>
      <c r="H3" s="11"/>
      <c r="I3" s="11"/>
      <c r="J3" s="11"/>
    </row>
    <row r="4" spans="1:10" ht="12.75" customHeight="1">
      <c r="A4" s="30" t="s">
        <v>38</v>
      </c>
      <c r="B4" s="30"/>
      <c r="C4" s="30"/>
      <c r="D4" s="30"/>
      <c r="E4" s="30"/>
      <c r="F4" s="30"/>
    </row>
    <row r="5" spans="1:10" ht="15.75">
      <c r="A5" s="31" t="s">
        <v>53</v>
      </c>
      <c r="B5" s="31"/>
      <c r="C5" s="31"/>
      <c r="D5" s="31"/>
      <c r="E5" s="31"/>
      <c r="F5" s="31"/>
    </row>
    <row r="6" spans="1:10" ht="15.75">
      <c r="A6" s="30" t="s">
        <v>42</v>
      </c>
      <c r="B6" s="30"/>
      <c r="C6" s="30"/>
      <c r="D6" s="30"/>
      <c r="E6" s="30"/>
      <c r="F6" s="30"/>
    </row>
    <row r="7" spans="1:10">
      <c r="A7" s="3"/>
      <c r="B7" s="3"/>
      <c r="C7" s="3"/>
      <c r="D7" s="3"/>
      <c r="E7" s="3"/>
      <c r="F7" s="3"/>
    </row>
    <row r="8" spans="1:10" ht="27.75" customHeight="1">
      <c r="A8" s="33" t="s">
        <v>40</v>
      </c>
      <c r="B8" s="33"/>
      <c r="C8" s="33"/>
      <c r="D8" s="33"/>
      <c r="E8" s="33"/>
      <c r="F8" s="33"/>
    </row>
    <row r="9" spans="1:10">
      <c r="A9" s="2"/>
      <c r="B9" s="2"/>
      <c r="C9" s="2"/>
      <c r="D9" s="2"/>
      <c r="E9" s="2"/>
      <c r="F9" s="4" t="s">
        <v>39</v>
      </c>
    </row>
    <row r="10" spans="1:10">
      <c r="A10" s="1"/>
      <c r="B10" s="32" t="s">
        <v>37</v>
      </c>
      <c r="C10" s="32" t="s">
        <v>36</v>
      </c>
      <c r="D10" s="32" t="s">
        <v>35</v>
      </c>
      <c r="E10" s="32" t="s">
        <v>34</v>
      </c>
      <c r="F10" s="32" t="s">
        <v>33</v>
      </c>
    </row>
    <row r="11" spans="1:10">
      <c r="B11" s="32"/>
      <c r="C11" s="32"/>
      <c r="D11" s="32"/>
      <c r="E11" s="32"/>
      <c r="F11" s="32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45" customHeight="1">
      <c r="B13" s="26" t="s">
        <v>32</v>
      </c>
      <c r="C13" s="18" t="s">
        <v>31</v>
      </c>
      <c r="D13" s="20">
        <v>294082</v>
      </c>
      <c r="E13" s="20">
        <v>0</v>
      </c>
      <c r="F13" s="20">
        <v>0</v>
      </c>
    </row>
    <row r="14" spans="1:10" ht="31.5" customHeight="1">
      <c r="B14" s="26" t="s">
        <v>46</v>
      </c>
      <c r="C14" s="19" t="s">
        <v>44</v>
      </c>
      <c r="D14" s="20">
        <v>160</v>
      </c>
      <c r="E14" s="20">
        <v>0</v>
      </c>
      <c r="F14" s="20">
        <v>0</v>
      </c>
    </row>
    <row r="15" spans="1:10" ht="38.25">
      <c r="B15" s="26" t="s">
        <v>51</v>
      </c>
      <c r="C15" s="19" t="s">
        <v>45</v>
      </c>
      <c r="D15" s="20">
        <f>6981.2+1990+6-35+24984.7+24+196329.8</f>
        <v>230280.69999999998</v>
      </c>
      <c r="E15" s="20">
        <v>0</v>
      </c>
      <c r="F15" s="20">
        <v>0</v>
      </c>
      <c r="G15" s="14"/>
    </row>
    <row r="16" spans="1:10" ht="79.5" customHeight="1">
      <c r="B16" s="27" t="s">
        <v>30</v>
      </c>
      <c r="C16" s="18" t="s">
        <v>29</v>
      </c>
      <c r="D16" s="20">
        <f>150000+868.7-868.7+7585.5+7585.5</f>
        <v>165171</v>
      </c>
      <c r="E16" s="20">
        <v>0</v>
      </c>
      <c r="F16" s="20">
        <v>0</v>
      </c>
    </row>
    <row r="17" spans="2:12" ht="32.25" customHeight="1">
      <c r="B17" s="26" t="s">
        <v>28</v>
      </c>
      <c r="C17" s="18" t="s">
        <v>27</v>
      </c>
      <c r="D17" s="20">
        <f>300+197.8+54</f>
        <v>551.79999999999995</v>
      </c>
      <c r="E17" s="20">
        <v>0</v>
      </c>
      <c r="F17" s="20">
        <v>0</v>
      </c>
    </row>
    <row r="18" spans="2:12" ht="28.5" customHeight="1">
      <c r="B18" s="27" t="s">
        <v>26</v>
      </c>
      <c r="C18" s="18" t="s">
        <v>25</v>
      </c>
      <c r="D18" s="21">
        <f>20096.6+4069.2+2288-522.9+19+117.7+95+9.4+0.5+205-0.2+25.7+140+18.5+2500+1800+11</f>
        <v>30872.5</v>
      </c>
      <c r="E18" s="20">
        <v>11592.4</v>
      </c>
      <c r="F18" s="20">
        <v>11592.4</v>
      </c>
    </row>
    <row r="19" spans="2:12" ht="39" customHeight="1">
      <c r="B19" s="27" t="s">
        <v>24</v>
      </c>
      <c r="C19" s="18" t="s">
        <v>23</v>
      </c>
      <c r="D19" s="21">
        <f>173991.4+40+982.2+60+600+2579.9+35900+500+768.3-0.5-0.3+2000+1380-2000+100+100+570+750-4.243</f>
        <v>218316.75700000001</v>
      </c>
      <c r="E19" s="20">
        <v>157861.4</v>
      </c>
      <c r="F19" s="20">
        <v>157861.4</v>
      </c>
      <c r="G19" s="13"/>
    </row>
    <row r="20" spans="2:12" ht="27.75" customHeight="1">
      <c r="B20" s="26" t="s">
        <v>22</v>
      </c>
      <c r="C20" s="18" t="s">
        <v>21</v>
      </c>
      <c r="D20" s="21">
        <f>602517.1+39612.1+3067.37286+145751.60715+25.70038-1136.1+40000+20800+15000+4178.5+500+261.9+15000+30000+2640+30000-2640+25000+100+57000-199.8</f>
        <v>1027478.3803900001</v>
      </c>
      <c r="E20" s="20">
        <v>577330.5</v>
      </c>
      <c r="F20" s="20">
        <v>773560</v>
      </c>
    </row>
    <row r="21" spans="2:12" ht="27.75" customHeight="1">
      <c r="B21" s="27" t="s">
        <v>20</v>
      </c>
      <c r="C21" s="18" t="s">
        <v>19</v>
      </c>
      <c r="D21" s="21">
        <f>5426630.862+16914.1+25344.3+14545+2083+2156+2500+195.1+671.4+886.2+26144.34228+6550.2-1337.07109+1300+145+1686.3+13175+14545-14545-271.52468</f>
        <v>5539318.2085100003</v>
      </c>
      <c r="E21" s="20">
        <v>5027220.8</v>
      </c>
      <c r="F21" s="20">
        <v>4621527.7</v>
      </c>
    </row>
    <row r="22" spans="2:12" ht="53.25" customHeight="1">
      <c r="B22" s="27" t="s">
        <v>18</v>
      </c>
      <c r="C22" s="18" t="s">
        <v>17</v>
      </c>
      <c r="D22" s="21">
        <f>76156.6+20000+65.5+5689.6+22232.83132+1136.1+20565.2+2994.7+10.5+4059+310.7+66.2+2640+15953.8-2640+97.3+10000+6601.74987+1500-85+3762.3</f>
        <v>191117.08119000003</v>
      </c>
      <c r="E22" s="20">
        <v>29889.9</v>
      </c>
      <c r="F22" s="20">
        <v>30413</v>
      </c>
      <c r="G22" s="14">
        <v>6601.8</v>
      </c>
      <c r="H22" s="17">
        <v>1500</v>
      </c>
    </row>
    <row r="23" spans="2:12" ht="28.5" customHeight="1">
      <c r="B23" s="27" t="s">
        <v>16</v>
      </c>
      <c r="C23" s="18" t="s">
        <v>15</v>
      </c>
      <c r="D23" s="21">
        <f>485702.9+748.2+929.2+13541.9+0.1+500+1232+1987.6+200-0.5+252.1-0.5-4.6+70-10+290+815+841.4-4739.9</f>
        <v>502354.9</v>
      </c>
      <c r="E23" s="20">
        <v>448684.5</v>
      </c>
      <c r="F23" s="20">
        <v>448684.5</v>
      </c>
    </row>
    <row r="24" spans="2:12" ht="54" customHeight="1">
      <c r="B24" s="27" t="s">
        <v>14</v>
      </c>
      <c r="C24" s="18" t="s">
        <v>13</v>
      </c>
      <c r="D24" s="20">
        <v>250</v>
      </c>
      <c r="E24" s="20">
        <v>0</v>
      </c>
      <c r="F24" s="20">
        <v>0</v>
      </c>
    </row>
    <row r="25" spans="2:12" ht="25.5">
      <c r="B25" s="27" t="s">
        <v>12</v>
      </c>
      <c r="C25" s="18" t="s">
        <v>11</v>
      </c>
      <c r="D25" s="20">
        <f>968+505</f>
        <v>1473</v>
      </c>
      <c r="E25" s="20">
        <v>0</v>
      </c>
      <c r="F25" s="20">
        <v>0</v>
      </c>
      <c r="L25" s="8" t="s">
        <v>41</v>
      </c>
    </row>
    <row r="26" spans="2:12" ht="29.25" customHeight="1">
      <c r="B26" s="27" t="s">
        <v>10</v>
      </c>
      <c r="C26" s="18" t="s">
        <v>9</v>
      </c>
      <c r="D26" s="22">
        <f>72085.2+77+5688.9+1640.1+250+2218.4+81.8</f>
        <v>82041.399999999994</v>
      </c>
      <c r="E26" s="20">
        <f>288232.1+0.04286+78911.8</f>
        <v>367143.94285999995</v>
      </c>
      <c r="F26" s="20">
        <f>257175+78287.5</f>
        <v>335462.5</v>
      </c>
      <c r="G26">
        <v>81.8</v>
      </c>
      <c r="K26" s="12"/>
    </row>
    <row r="27" spans="2:12" ht="31.5" customHeight="1">
      <c r="B27" s="27" t="s">
        <v>8</v>
      </c>
      <c r="C27" s="18" t="s">
        <v>7</v>
      </c>
      <c r="D27" s="20">
        <v>12715</v>
      </c>
      <c r="E27" s="20">
        <v>0</v>
      </c>
      <c r="F27" s="20">
        <v>0</v>
      </c>
    </row>
    <row r="28" spans="2:12" ht="42" customHeight="1">
      <c r="B28" s="27" t="s">
        <v>6</v>
      </c>
      <c r="C28" s="18" t="s">
        <v>5</v>
      </c>
      <c r="D28" s="20">
        <f>5000+148000+868.7-40+50000+26932.2-2500-89.89739</f>
        <v>228171.00261000003</v>
      </c>
      <c r="E28" s="20">
        <v>0</v>
      </c>
      <c r="F28" s="20">
        <v>0</v>
      </c>
      <c r="G28">
        <v>-89.897390000000001</v>
      </c>
    </row>
    <row r="29" spans="2:12" ht="46.5" customHeight="1">
      <c r="B29" s="27" t="s">
        <v>4</v>
      </c>
      <c r="C29" s="18" t="s">
        <v>3</v>
      </c>
      <c r="D29" s="20">
        <f>111255.2-0.53803+736.8+100.93505+908.28816+1233+45.6+95+809+1493.7+7+1168.9-1544.4934+18.4+6609.2+94.6+64+50-10</f>
        <v>123134.59177999999</v>
      </c>
      <c r="E29" s="20">
        <v>86103.7</v>
      </c>
      <c r="F29" s="20">
        <v>86109.7</v>
      </c>
      <c r="G29">
        <v>7</v>
      </c>
      <c r="H29" s="17">
        <v>1168.9000000000001</v>
      </c>
    </row>
    <row r="30" spans="2:12" s="16" customFormat="1" ht="25.5">
      <c r="B30" s="27" t="s">
        <v>2</v>
      </c>
      <c r="C30" s="19" t="s">
        <v>1</v>
      </c>
      <c r="D30" s="20">
        <f>23515.1+5083.2+300</f>
        <v>28898.3</v>
      </c>
      <c r="E30" s="20">
        <v>25000.9</v>
      </c>
      <c r="F30" s="20">
        <v>26568.400000000001</v>
      </c>
      <c r="G30" s="15">
        <v>300</v>
      </c>
    </row>
    <row r="31" spans="2:12" ht="32.25" customHeight="1">
      <c r="B31" s="28" t="s">
        <v>50</v>
      </c>
      <c r="C31" s="19" t="s">
        <v>49</v>
      </c>
      <c r="D31" s="23">
        <f>1500+4755.9</f>
        <v>6255.9</v>
      </c>
      <c r="E31" s="23">
        <v>0</v>
      </c>
      <c r="F31" s="23">
        <v>0</v>
      </c>
      <c r="G31">
        <v>4755.8999999999996</v>
      </c>
    </row>
    <row r="32" spans="2:12" ht="44.25" customHeight="1">
      <c r="B32" s="29" t="s">
        <v>47</v>
      </c>
      <c r="C32" s="19" t="s">
        <v>48</v>
      </c>
      <c r="D32" s="23">
        <f>180000+6555+15757.7</f>
        <v>202312.7</v>
      </c>
      <c r="E32" s="23">
        <v>0</v>
      </c>
      <c r="F32" s="23">
        <v>0</v>
      </c>
      <c r="G32" s="14"/>
    </row>
    <row r="33" spans="2:6">
      <c r="B33" s="6" t="s">
        <v>0</v>
      </c>
      <c r="C33" s="7"/>
      <c r="D33" s="24">
        <f>SUM(D13:D32)</f>
        <v>8884955.2214800008</v>
      </c>
      <c r="E33" s="24">
        <f t="shared" ref="E33:F33" si="0">SUM(E13:E32)</f>
        <v>6730828.0428600004</v>
      </c>
      <c r="F33" s="24">
        <f t="shared" si="0"/>
        <v>6491779.6000000006</v>
      </c>
    </row>
  </sheetData>
  <customSheetViews>
    <customSheetView guid="{B5EA9632-C8B5-4D44-91CD-4D682810C398}" scale="80" showPageBreaks="1" showGridLines="0" zeroValues="0" fitToPage="1" printArea="1" view="pageBreakPreview">
      <selection activeCell="A5" sqref="A5:F5"/>
      <pageMargins left="0.78740157480314998" right="0.196850393700787" top="0.39370078740157499" bottom="0.39370078740157499" header="0" footer="0.196850393700787"/>
      <pageSetup paperSize="9" scale="72" fitToHeight="0" orientation="portrait" r:id="rId1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5">
      <selection activeCell="D30" sqref="D30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8">
      <selection activeCell="I28" sqref="I28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E22" sqref="E22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I13" sqref="I13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00CA8F43-B2CA-4C8D-A62F-861A12A85B9A}" showPageBreaks="1" showGridLines="0" zeroValues="0" fitToPage="1" printArea="1" view="pageBreakPreview" topLeftCell="A18">
      <selection activeCell="E25" sqref="E25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11"/>
      <headerFooter alignWithMargins="0">
        <oddFooter>&amp;RПриложение 2 Страница &amp;P из 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5">
      <selection activeCell="J32" sqref="J32"/>
      <pageMargins left="0.78740157480314965" right="0.19685039370078741" top="0.39370078740157483" bottom="0.39370078740157483" header="0" footer="0.19685039370078741"/>
      <pageSetup paperSize="9" scale="72" fitToHeight="0" orientation="portrait" r:id="rId14"/>
      <headerFooter alignWithMargins="0">
        <oddFooter>&amp;RПриложение 2 Страница &amp;P из &amp;N</oddFooter>
      </headerFooter>
    </customSheetView>
    <customSheetView guid="{C9A63B65-37D2-4DB0-90CC-9CA561F60947}" scale="80" showPageBreaks="1" showGridLines="0" zeroValues="0" fitToPage="1" printArea="1" view="pageBreakPreview" topLeftCell="A16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22">
      <selection activeCell="K32" sqref="K32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16"/>
      <headerFooter alignWithMargins="0">
        <oddFooter>&amp;RПриложение 2 Страница &amp;P из &amp;N</oddFooter>
      </headerFooter>
    </customSheetView>
    <customSheetView guid="{FC1CCD85-7255-4945-9D32-ED5EDA38050E}" scale="80" showPageBreaks="1" showGridLines="0" zeroValues="0" fitToPage="1" printArea="1" view="pageBreakPreview" topLeftCell="A13">
      <selection activeCell="D23" sqref="D23"/>
      <pageMargins left="0.78740157480314998" right="0.196850393700787" top="0.39370078740157499" bottom="0.39370078740157499" header="0" footer="0.196850393700787"/>
      <pageSetup paperSize="9" scale="72" fitToHeight="0" orientation="portrait" r:id="rId17"/>
      <headerFooter alignWithMargins="0">
        <oddFooter>&amp;C&amp;P/&amp;N</oddFooter>
      </headerFooter>
    </customSheetView>
    <customSheetView guid="{63CCB241-C039-4A63-B886-06D83D69CE92}" scale="80" showPageBreaks="1" showGridLines="0" zeroValues="0" fitToPage="1" printArea="1" view="pageBreakPreview" topLeftCell="A19">
      <selection activeCell="C26" sqref="C26"/>
      <pageMargins left="0.78740157480314998" right="0.196850393700787" top="0.39370078740157499" bottom="0.39370078740157499" header="0" footer="0.196850393700787"/>
      <pageSetup paperSize="9" scale="81" fitToHeight="0" orientation="portrait" r:id="rId18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196850393700787" top="0.39370078740157499" bottom="0.39370078740157499" header="0" footer="0.196850393700787"/>
  <pageSetup paperSize="9" scale="81" fitToHeight="0" orientation="portrait" r:id="rId19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2025-11-06T05:48:31Z</cp:lastPrinted>
  <dcterms:created xsi:type="dcterms:W3CDTF">2024-12-13T11:36:53Z</dcterms:created>
  <dcterms:modified xsi:type="dcterms:W3CDTF">2025-11-06T06:59:04Z</dcterms:modified>
</cp:coreProperties>
</file>